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34" i="1"/>
  <c r="F35" s="1"/>
  <c r="G34"/>
  <c r="G35" s="1"/>
  <c r="H34"/>
  <c r="H35" s="1"/>
  <c r="I34"/>
  <c r="I35" s="1"/>
  <c r="J34"/>
  <c r="J35" s="1"/>
  <c r="K34"/>
  <c r="K35" s="1"/>
  <c r="L34"/>
  <c r="L35" s="1"/>
  <c r="M34"/>
  <c r="M35" s="1"/>
  <c r="N34"/>
  <c r="N35" s="1"/>
  <c r="O34"/>
  <c r="O35" s="1"/>
  <c r="P34"/>
  <c r="P35" s="1"/>
  <c r="Q34"/>
  <c r="Q35" s="1"/>
  <c r="R34"/>
  <c r="R35" s="1"/>
  <c r="S34"/>
  <c r="S35" s="1"/>
  <c r="T34"/>
  <c r="T35" s="1"/>
  <c r="U34"/>
  <c r="U35" s="1"/>
  <c r="V34"/>
  <c r="V35" s="1"/>
  <c r="W34"/>
  <c r="W35" s="1"/>
  <c r="X34"/>
  <c r="X35" s="1"/>
  <c r="Y34"/>
  <c r="Y35" s="1"/>
  <c r="Z34"/>
  <c r="Z35" s="1"/>
  <c r="AA34"/>
  <c r="AA35" s="1"/>
  <c r="AB34"/>
  <c r="AB35" s="1"/>
  <c r="AC34"/>
  <c r="AC35" s="1"/>
  <c r="AD34"/>
  <c r="AD35" s="1"/>
  <c r="AE34"/>
  <c r="AE35" s="1"/>
  <c r="AF34"/>
  <c r="AF35" s="1"/>
  <c r="AG34"/>
  <c r="AG35" s="1"/>
  <c r="AH34"/>
  <c r="AH35" s="1"/>
  <c r="AI34"/>
  <c r="AI35" s="1"/>
  <c r="AJ34"/>
  <c r="AJ35" s="1"/>
  <c r="AK34"/>
  <c r="AK35" s="1"/>
  <c r="AL34"/>
  <c r="AL35" s="1"/>
  <c r="AM34"/>
  <c r="AM35" s="1"/>
  <c r="AN34"/>
  <c r="AN35" s="1"/>
  <c r="AO34"/>
  <c r="AO35" s="1"/>
  <c r="E34"/>
  <c r="E35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34"/>
  <c r="AP35" s="1"/>
  <c r="AP8"/>
  <c r="AQ8" s="1"/>
</calcChain>
</file>

<file path=xl/sharedStrings.xml><?xml version="1.0" encoding="utf-8"?>
<sst xmlns="http://schemas.openxmlformats.org/spreadsheetml/2006/main" count="153" uniqueCount="111">
  <si>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</si>
  <si>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</si>
  <si>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</si>
  <si>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</si>
  <si>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</si>
  <si>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</si>
  <si>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</si>
  <si>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</si>
  <si>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</si>
  <si>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</si>
  <si>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</si>
  <si>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</si>
  <si>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</si>
  <si>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</si>
  <si>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</si>
  <si>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</si>
  <si>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</si>
  <si>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</si>
  <si>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</si>
  <si>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</si>
  <si>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</si>
  <si>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</si>
  <si>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</si>
  <si>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</si>
  <si>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</si>
  <si>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</si>
  <si>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</si>
  <si>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</si>
  <si>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</si>
  <si>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</si>
  <si>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</si>
  <si>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</si>
  <si>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</si>
  <si>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</si>
  <si>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</si>
  <si>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</si>
  <si>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</si>
  <si>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</si>
  <si>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</si>
  <si>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</si>
  <si>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</si>
  <si>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</si>
  <si>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</si>
  <si>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</si>
  <si>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</si>
  <si>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</si>
  <si>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</si>
  <si>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</si>
  <si>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</si>
  <si>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</si>
  <si>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</si>
  <si>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</si>
  <si>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</si>
  <si>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</si>
  <si>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</si>
  <si>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</si>
  <si>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</si>
  <si>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</si>
  <si>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</si>
  <si>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</si>
  <si>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</si>
  <si>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</si>
  <si>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</si>
  <si>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</si>
  <si>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</si>
  <si>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</si>
  <si>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t>เนียมมาก</t>
  </si>
  <si>
    <t>ช่วยเทศ</t>
  </si>
  <si>
    <t>มารจรูญ</t>
  </si>
  <si>
    <t>รายชั้นเรียน ปีการศึกษา 2557</t>
  </si>
  <si>
    <t>สุขเกษม</t>
  </si>
  <si>
    <t>เผือกจันทร์</t>
  </si>
  <si>
    <t>ชนิกานต์</t>
  </si>
  <si>
    <t>ณัฐกิตติ์</t>
  </si>
  <si>
    <t>อิทธิพร</t>
  </si>
  <si>
    <t>ชุมวรฐายี</t>
  </si>
  <si>
    <t>ปัญณวัฒน์</t>
  </si>
  <si>
    <t>เปรมผล</t>
  </si>
  <si>
    <t>ภัทรภูมิ</t>
  </si>
  <si>
    <t>ภมรนาค</t>
  </si>
  <si>
    <t>สิทธิศักดิ์</t>
  </si>
  <si>
    <t>พีรพัฒน์</t>
  </si>
  <si>
    <t>สุวรรณรัตน์</t>
  </si>
  <si>
    <t>ธนพัฒน์</t>
  </si>
  <si>
    <t>ญาณสูตร</t>
  </si>
  <si>
    <t>กิตติศักดิื</t>
  </si>
  <si>
    <t>พวงเพ็ชร</t>
  </si>
  <si>
    <t>อุดมศักดิ์</t>
  </si>
  <si>
    <t>ชะนะฮวด</t>
  </si>
  <si>
    <t>ปริชญา</t>
  </si>
  <si>
    <t>เพ็งคล้าย</t>
  </si>
  <si>
    <t>กฤติโกมล</t>
  </si>
  <si>
    <t>พรมทา</t>
  </si>
  <si>
    <t>ธีรศักดิ์</t>
  </si>
  <si>
    <t>นกอ่วม</t>
  </si>
  <si>
    <t>ศศิวิมล</t>
  </si>
  <si>
    <t>แจ้งอรุณ</t>
  </si>
  <si>
    <t>จันทิมา</t>
  </si>
  <si>
    <t>พลราม</t>
  </si>
  <si>
    <t>เมชญา</t>
  </si>
  <si>
    <t>สายัณห์</t>
  </si>
  <si>
    <t>วันวิสา</t>
  </si>
  <si>
    <t>อีบโอชา</t>
  </si>
  <si>
    <t>ญาณิศา</t>
  </si>
  <si>
    <t>อาจริยา</t>
  </si>
  <si>
    <t>ธิดาภรณ์</t>
  </si>
  <si>
    <t>กัลญา</t>
  </si>
  <si>
    <t>อาจแก้ว</t>
  </si>
  <si>
    <t>สุธีรา</t>
  </si>
  <si>
    <t>แก้วสกุล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</si>
  <si>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ปีที่...2/2....... ครูที่ปรึกษา 1………………………………………………2……………………………………………………………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</si>
</sst>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456549</xdr:colOff>
      <xdr:row>3</xdr:row>
      <xdr:rowOff>43944</xdr:rowOff>
    </xdr:from>
    <xdr:to>
      <xdr:col>2</xdr:col>
      <xdr:colOff>80744</xdr:colOff>
      <xdr:row>3</xdr:row>
      <xdr:rowOff>165171</xdr:rowOff>
    </xdr:to>
    <xdr:cxnSp macro="">
      <xdr:nvCxnSpPr>
        <xdr:cNvPr id="4" name="ตัวเชื่อมต่อตรง 3"/>
        <xdr:cNvCxnSpPr/>
      </xdr:nvCxnSpPr>
      <xdr:spPr>
        <a:xfrm flipV="1">
          <a:off x="704199" y="967869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36</xdr:row>
      <xdr:rowOff>242455</xdr:rowOff>
    </xdr:from>
    <xdr:to>
      <xdr:col>21</xdr:col>
      <xdr:colOff>17318</xdr:colOff>
      <xdr:row>38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38</xdr:row>
      <xdr:rowOff>242456</xdr:rowOff>
    </xdr:from>
    <xdr:to>
      <xdr:col>39</xdr:col>
      <xdr:colOff>129887</xdr:colOff>
      <xdr:row>39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36</xdr:row>
      <xdr:rowOff>247651</xdr:rowOff>
    </xdr:from>
    <xdr:to>
      <xdr:col>42</xdr:col>
      <xdr:colOff>0</xdr:colOff>
      <xdr:row>39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39</xdr:row>
      <xdr:rowOff>232169</xdr:rowOff>
    </xdr:from>
    <xdr:to>
      <xdr:col>42</xdr:col>
      <xdr:colOff>16669</xdr:colOff>
      <xdr:row>42</xdr:row>
      <xdr:rowOff>113109</xdr:rowOff>
    </xdr:to>
    <xdr:sp macro="" textlink="">
      <xdr:nvSpPr>
        <xdr:cNvPr id="9" name="TextBox 8"/>
        <xdr:cNvSpPr txBox="1"/>
      </xdr:nvSpPr>
      <xdr:spPr>
        <a:xfrm>
          <a:off x="6607969" y="14549435"/>
          <a:ext cx="3052763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23813</xdr:colOff>
      <xdr:row>42</xdr:row>
      <xdr:rowOff>119059</xdr:rowOff>
    </xdr:from>
    <xdr:to>
      <xdr:col>41</xdr:col>
      <xdr:colOff>183357</xdr:colOff>
      <xdr:row>45</xdr:row>
      <xdr:rowOff>2377</xdr:rowOff>
    </xdr:to>
    <xdr:sp macro="" textlink="">
      <xdr:nvSpPr>
        <xdr:cNvPr id="10" name="TextBox 9"/>
        <xdr:cNvSpPr txBox="1"/>
      </xdr:nvSpPr>
      <xdr:spPr>
        <a:xfrm>
          <a:off x="6572251" y="15329293"/>
          <a:ext cx="3061692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6"/>
  <sheetViews>
    <sheetView tabSelected="1" view="pageLayout" topLeftCell="A36" zoomScale="64" zoomScaleNormal="110" zoomScalePageLayoutView="64" workbookViewId="0">
      <selection activeCell="X39" sqref="X39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pans="1:43">
      <c r="A2" s="66" t="s">
        <v>65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</row>
    <row r="3" spans="1:43">
      <c r="A3" s="66" t="s">
        <v>69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</row>
    <row r="4" spans="1:43">
      <c r="A4" s="59" t="s">
        <v>110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8" t="s">
        <v>0</v>
      </c>
      <c r="B6" s="60" t="s">
        <v>2</v>
      </c>
      <c r="C6" s="61"/>
      <c r="D6" s="62"/>
      <c r="E6" s="58">
        <v>1</v>
      </c>
      <c r="F6" s="58"/>
      <c r="G6" s="58"/>
      <c r="H6" s="58">
        <v>2</v>
      </c>
      <c r="I6" s="58"/>
      <c r="J6" s="58"/>
      <c r="K6" s="58">
        <v>3</v>
      </c>
      <c r="L6" s="58"/>
      <c r="M6" s="58"/>
      <c r="N6" s="58">
        <v>4</v>
      </c>
      <c r="O6" s="58"/>
      <c r="P6" s="58"/>
      <c r="Q6" s="58">
        <v>5</v>
      </c>
      <c r="R6" s="58"/>
      <c r="S6" s="58"/>
      <c r="T6" s="58">
        <v>6</v>
      </c>
      <c r="U6" s="58"/>
      <c r="V6" s="58"/>
      <c r="W6" s="58"/>
      <c r="X6" s="58">
        <v>7</v>
      </c>
      <c r="Y6" s="58"/>
      <c r="Z6" s="58"/>
      <c r="AA6" s="58">
        <v>8</v>
      </c>
      <c r="AB6" s="58"/>
      <c r="AC6" s="58"/>
      <c r="AD6" s="58">
        <v>9</v>
      </c>
      <c r="AE6" s="58"/>
      <c r="AF6" s="58"/>
      <c r="AG6" s="58">
        <v>10</v>
      </c>
      <c r="AH6" s="58"/>
      <c r="AI6" s="58"/>
      <c r="AJ6" s="58">
        <v>11</v>
      </c>
      <c r="AK6" s="58"/>
      <c r="AL6" s="58"/>
      <c r="AM6" s="58"/>
      <c r="AN6" s="58">
        <v>12</v>
      </c>
      <c r="AO6" s="58"/>
      <c r="AP6" s="46"/>
      <c r="AQ6" s="46"/>
    </row>
    <row r="7" spans="1:43" ht="252">
      <c r="A7" s="69"/>
      <c r="B7" s="63"/>
      <c r="C7" s="64"/>
      <c r="D7" s="65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70"/>
      <c r="B8" s="72" t="s">
        <v>1</v>
      </c>
      <c r="C8" s="72"/>
      <c r="D8" s="72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55" t="s">
        <v>64</v>
      </c>
      <c r="C9" s="56" t="s">
        <v>73</v>
      </c>
      <c r="D9" s="37" t="s">
        <v>70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55" t="s">
        <v>64</v>
      </c>
      <c r="C10" s="56" t="s">
        <v>74</v>
      </c>
      <c r="D10" s="37" t="s">
        <v>75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55" t="s">
        <v>64</v>
      </c>
      <c r="C11" s="56" t="s">
        <v>76</v>
      </c>
      <c r="D11" s="37" t="s">
        <v>77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55" t="s">
        <v>64</v>
      </c>
      <c r="C12" s="56" t="s">
        <v>78</v>
      </c>
      <c r="D12" s="37" t="s">
        <v>79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55" t="s">
        <v>64</v>
      </c>
      <c r="C13" s="56" t="s">
        <v>80</v>
      </c>
      <c r="D13" s="37" t="s">
        <v>66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55" t="s">
        <v>64</v>
      </c>
      <c r="C14" s="56" t="s">
        <v>81</v>
      </c>
      <c r="D14" s="37" t="s">
        <v>82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55" t="s">
        <v>64</v>
      </c>
      <c r="C15" s="56" t="s">
        <v>83</v>
      </c>
      <c r="D15" s="37" t="s">
        <v>84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55" t="s">
        <v>64</v>
      </c>
      <c r="C16" s="56" t="s">
        <v>85</v>
      </c>
      <c r="D16" s="37" t="s">
        <v>86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55" t="s">
        <v>64</v>
      </c>
      <c r="C17" s="56" t="s">
        <v>87</v>
      </c>
      <c r="D17" s="37" t="s">
        <v>88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55" t="s">
        <v>64</v>
      </c>
      <c r="C18" s="56" t="s">
        <v>89</v>
      </c>
      <c r="D18" s="37" t="s">
        <v>90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55" t="s">
        <v>64</v>
      </c>
      <c r="C19" s="56" t="s">
        <v>91</v>
      </c>
      <c r="D19" s="37" t="s">
        <v>92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55" t="s">
        <v>64</v>
      </c>
      <c r="C20" s="56" t="s">
        <v>93</v>
      </c>
      <c r="D20" s="37" t="s">
        <v>94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55" t="s">
        <v>63</v>
      </c>
      <c r="C21" s="56" t="s">
        <v>95</v>
      </c>
      <c r="D21" s="37" t="s">
        <v>96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55" t="s">
        <v>63</v>
      </c>
      <c r="C22" s="56" t="s">
        <v>97</v>
      </c>
      <c r="D22" s="37" t="s">
        <v>98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55" t="s">
        <v>63</v>
      </c>
      <c r="C23" s="56" t="s">
        <v>99</v>
      </c>
      <c r="D23" s="37" t="s">
        <v>100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55" t="s">
        <v>63</v>
      </c>
      <c r="C24" s="56" t="s">
        <v>101</v>
      </c>
      <c r="D24" s="37" t="s">
        <v>102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55" t="s">
        <v>63</v>
      </c>
      <c r="C25" s="56" t="s">
        <v>103</v>
      </c>
      <c r="D25" s="37" t="s">
        <v>67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55" t="s">
        <v>63</v>
      </c>
      <c r="C26" s="56" t="s">
        <v>104</v>
      </c>
      <c r="D26" s="37" t="s">
        <v>71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55" t="s">
        <v>63</v>
      </c>
      <c r="C27" s="56" t="s">
        <v>72</v>
      </c>
      <c r="D27" s="37" t="s">
        <v>94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55" t="s">
        <v>63</v>
      </c>
      <c r="C28" s="56" t="s">
        <v>105</v>
      </c>
      <c r="D28" s="37" t="s">
        <v>68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5" t="s">
        <v>63</v>
      </c>
      <c r="C29" s="56" t="s">
        <v>106</v>
      </c>
      <c r="D29" s="37" t="s">
        <v>107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55" t="s">
        <v>63</v>
      </c>
      <c r="C30" s="56" t="s">
        <v>108</v>
      </c>
      <c r="D30" s="37" t="s">
        <v>109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54"/>
      <c r="B31" s="55"/>
      <c r="C31" s="56"/>
      <c r="D31" s="37"/>
      <c r="E31" s="51"/>
      <c r="F31" s="52"/>
      <c r="G31" s="53"/>
      <c r="H31" s="51"/>
      <c r="I31" s="52"/>
      <c r="J31" s="53"/>
      <c r="K31" s="51"/>
      <c r="L31" s="52"/>
      <c r="M31" s="53"/>
      <c r="N31" s="51"/>
      <c r="O31" s="52"/>
      <c r="P31" s="53"/>
      <c r="Q31" s="51"/>
      <c r="R31" s="52"/>
      <c r="S31" s="53"/>
      <c r="T31" s="51"/>
      <c r="U31" s="52"/>
      <c r="V31" s="52"/>
      <c r="W31" s="53"/>
      <c r="X31" s="51"/>
      <c r="Y31" s="52"/>
      <c r="Z31" s="53"/>
      <c r="AA31" s="51"/>
      <c r="AB31" s="52"/>
      <c r="AC31" s="53"/>
      <c r="AD31" s="51"/>
      <c r="AE31" s="52"/>
      <c r="AF31" s="53"/>
      <c r="AG31" s="51"/>
      <c r="AH31" s="52"/>
      <c r="AI31" s="53"/>
      <c r="AJ31" s="51"/>
      <c r="AK31" s="52"/>
      <c r="AL31" s="52"/>
      <c r="AM31" s="53"/>
      <c r="AN31" s="51"/>
      <c r="AO31" s="53"/>
      <c r="AP31" s="30"/>
      <c r="AQ31" s="26"/>
    </row>
    <row r="32" spans="1:43">
      <c r="A32" s="50"/>
      <c r="B32" s="35"/>
      <c r="C32" s="36"/>
      <c r="D32" s="37"/>
      <c r="E32" s="51"/>
      <c r="F32" s="52"/>
      <c r="G32" s="53"/>
      <c r="H32" s="51"/>
      <c r="I32" s="52"/>
      <c r="J32" s="53"/>
      <c r="K32" s="51"/>
      <c r="L32" s="52"/>
      <c r="M32" s="53"/>
      <c r="N32" s="51"/>
      <c r="O32" s="52"/>
      <c r="P32" s="53"/>
      <c r="Q32" s="51"/>
      <c r="R32" s="52"/>
      <c r="S32" s="53"/>
      <c r="T32" s="51"/>
      <c r="U32" s="52"/>
      <c r="V32" s="52"/>
      <c r="W32" s="53"/>
      <c r="X32" s="51"/>
      <c r="Y32" s="52"/>
      <c r="Z32" s="53"/>
      <c r="AA32" s="51"/>
      <c r="AB32" s="52"/>
      <c r="AC32" s="53"/>
      <c r="AD32" s="51"/>
      <c r="AE32" s="52"/>
      <c r="AF32" s="53"/>
      <c r="AG32" s="51"/>
      <c r="AH32" s="52"/>
      <c r="AI32" s="53"/>
      <c r="AJ32" s="51"/>
      <c r="AK32" s="52"/>
      <c r="AL32" s="52"/>
      <c r="AM32" s="53"/>
      <c r="AN32" s="51"/>
      <c r="AO32" s="53"/>
      <c r="AP32" s="30"/>
      <c r="AQ32" s="26"/>
    </row>
    <row r="33" spans="1:43">
      <c r="A33" s="50"/>
      <c r="B33" s="35"/>
      <c r="C33" s="36"/>
      <c r="D33" s="37"/>
      <c r="E33" s="51"/>
      <c r="F33" s="52"/>
      <c r="G33" s="53"/>
      <c r="H33" s="51"/>
      <c r="I33" s="52"/>
      <c r="J33" s="53"/>
      <c r="K33" s="51"/>
      <c r="L33" s="52"/>
      <c r="M33" s="53"/>
      <c r="N33" s="51"/>
      <c r="O33" s="52"/>
      <c r="P33" s="53"/>
      <c r="Q33" s="51"/>
      <c r="R33" s="52"/>
      <c r="S33" s="53"/>
      <c r="T33" s="51"/>
      <c r="U33" s="52"/>
      <c r="V33" s="52"/>
      <c r="W33" s="53"/>
      <c r="X33" s="51"/>
      <c r="Y33" s="52"/>
      <c r="Z33" s="53"/>
      <c r="AA33" s="51"/>
      <c r="AB33" s="52"/>
      <c r="AC33" s="53"/>
      <c r="AD33" s="51"/>
      <c r="AE33" s="52"/>
      <c r="AF33" s="53"/>
      <c r="AG33" s="51"/>
      <c r="AH33" s="52"/>
      <c r="AI33" s="53"/>
      <c r="AJ33" s="51"/>
      <c r="AK33" s="52"/>
      <c r="AL33" s="52"/>
      <c r="AM33" s="53"/>
      <c r="AN33" s="51"/>
      <c r="AO33" s="53"/>
      <c r="AP33" s="30"/>
      <c r="AQ33" s="26"/>
    </row>
    <row r="34" spans="1:43">
      <c r="A34" s="7"/>
      <c r="B34" s="38"/>
      <c r="C34" s="39"/>
      <c r="D34" s="40" t="s">
        <v>61</v>
      </c>
      <c r="E34" s="26">
        <f t="shared" ref="E34:AP34" si="2">SUM(E9:E30)</f>
        <v>60</v>
      </c>
      <c r="F34" s="26">
        <f t="shared" si="2"/>
        <v>60</v>
      </c>
      <c r="G34" s="26">
        <f t="shared" si="2"/>
        <v>60</v>
      </c>
      <c r="H34" s="26">
        <f t="shared" si="2"/>
        <v>60</v>
      </c>
      <c r="I34" s="26">
        <f t="shared" si="2"/>
        <v>60</v>
      </c>
      <c r="J34" s="26">
        <f t="shared" si="2"/>
        <v>60</v>
      </c>
      <c r="K34" s="26">
        <f t="shared" si="2"/>
        <v>60</v>
      </c>
      <c r="L34" s="26">
        <f t="shared" si="2"/>
        <v>58</v>
      </c>
      <c r="M34" s="26">
        <f t="shared" si="2"/>
        <v>60</v>
      </c>
      <c r="N34" s="26">
        <f t="shared" si="2"/>
        <v>60</v>
      </c>
      <c r="O34" s="26">
        <f t="shared" si="2"/>
        <v>59</v>
      </c>
      <c r="P34" s="26">
        <f t="shared" si="2"/>
        <v>60</v>
      </c>
      <c r="Q34" s="26">
        <f t="shared" si="2"/>
        <v>60</v>
      </c>
      <c r="R34" s="26">
        <f t="shared" si="2"/>
        <v>60</v>
      </c>
      <c r="S34" s="26">
        <f t="shared" si="2"/>
        <v>60</v>
      </c>
      <c r="T34" s="26">
        <f t="shared" si="2"/>
        <v>60</v>
      </c>
      <c r="U34" s="26">
        <f t="shared" si="2"/>
        <v>60</v>
      </c>
      <c r="V34" s="26">
        <f t="shared" si="2"/>
        <v>60</v>
      </c>
      <c r="W34" s="26">
        <f t="shared" si="2"/>
        <v>60</v>
      </c>
      <c r="X34" s="26">
        <f t="shared" si="2"/>
        <v>60</v>
      </c>
      <c r="Y34" s="26">
        <f t="shared" si="2"/>
        <v>60</v>
      </c>
      <c r="Z34" s="26">
        <f t="shared" si="2"/>
        <v>60</v>
      </c>
      <c r="AA34" s="26">
        <f t="shared" si="2"/>
        <v>60</v>
      </c>
      <c r="AB34" s="26">
        <f t="shared" si="2"/>
        <v>60</v>
      </c>
      <c r="AC34" s="26">
        <f t="shared" si="2"/>
        <v>60</v>
      </c>
      <c r="AD34" s="26">
        <f t="shared" si="2"/>
        <v>60</v>
      </c>
      <c r="AE34" s="26">
        <f t="shared" si="2"/>
        <v>60</v>
      </c>
      <c r="AF34" s="26">
        <f t="shared" si="2"/>
        <v>60</v>
      </c>
      <c r="AG34" s="26">
        <f t="shared" si="2"/>
        <v>60</v>
      </c>
      <c r="AH34" s="26">
        <f t="shared" si="2"/>
        <v>60</v>
      </c>
      <c r="AI34" s="26">
        <f t="shared" si="2"/>
        <v>60</v>
      </c>
      <c r="AJ34" s="26">
        <f t="shared" si="2"/>
        <v>60</v>
      </c>
      <c r="AK34" s="26">
        <f t="shared" si="2"/>
        <v>60</v>
      </c>
      <c r="AL34" s="26">
        <f t="shared" si="2"/>
        <v>60</v>
      </c>
      <c r="AM34" s="26">
        <f t="shared" si="2"/>
        <v>60</v>
      </c>
      <c r="AN34" s="26">
        <f t="shared" si="2"/>
        <v>60</v>
      </c>
      <c r="AO34" s="26">
        <f t="shared" si="2"/>
        <v>60</v>
      </c>
      <c r="AP34" s="32">
        <f t="shared" si="2"/>
        <v>2217</v>
      </c>
      <c r="AQ34" s="6"/>
    </row>
    <row r="35" spans="1:43">
      <c r="A35" s="7"/>
      <c r="B35" s="38"/>
      <c r="C35" s="39"/>
      <c r="D35" s="41" t="s">
        <v>44</v>
      </c>
      <c r="E35" s="31">
        <f>E34*100/93</f>
        <v>64.516129032258064</v>
      </c>
      <c r="F35" s="31">
        <f t="shared" ref="F35:AO35" si="3">F34*100/93</f>
        <v>64.516129032258064</v>
      </c>
      <c r="G35" s="31">
        <f t="shared" si="3"/>
        <v>64.516129032258064</v>
      </c>
      <c r="H35" s="31">
        <f t="shared" si="3"/>
        <v>64.516129032258064</v>
      </c>
      <c r="I35" s="31">
        <f t="shared" si="3"/>
        <v>64.516129032258064</v>
      </c>
      <c r="J35" s="31">
        <f t="shared" si="3"/>
        <v>64.516129032258064</v>
      </c>
      <c r="K35" s="31">
        <f t="shared" si="3"/>
        <v>64.516129032258064</v>
      </c>
      <c r="L35" s="31">
        <f t="shared" si="3"/>
        <v>62.365591397849464</v>
      </c>
      <c r="M35" s="31">
        <f t="shared" si="3"/>
        <v>64.516129032258064</v>
      </c>
      <c r="N35" s="31">
        <f t="shared" si="3"/>
        <v>64.516129032258064</v>
      </c>
      <c r="O35" s="31">
        <f t="shared" si="3"/>
        <v>63.44086021505376</v>
      </c>
      <c r="P35" s="31">
        <f t="shared" si="3"/>
        <v>64.516129032258064</v>
      </c>
      <c r="Q35" s="31">
        <f t="shared" si="3"/>
        <v>64.516129032258064</v>
      </c>
      <c r="R35" s="31">
        <f t="shared" si="3"/>
        <v>64.516129032258064</v>
      </c>
      <c r="S35" s="31">
        <f t="shared" si="3"/>
        <v>64.516129032258064</v>
      </c>
      <c r="T35" s="31">
        <f t="shared" si="3"/>
        <v>64.516129032258064</v>
      </c>
      <c r="U35" s="31">
        <f t="shared" si="3"/>
        <v>64.516129032258064</v>
      </c>
      <c r="V35" s="31">
        <f t="shared" si="3"/>
        <v>64.516129032258064</v>
      </c>
      <c r="W35" s="31">
        <f t="shared" si="3"/>
        <v>64.516129032258064</v>
      </c>
      <c r="X35" s="31">
        <f t="shared" si="3"/>
        <v>64.516129032258064</v>
      </c>
      <c r="Y35" s="31">
        <f t="shared" si="3"/>
        <v>64.516129032258064</v>
      </c>
      <c r="Z35" s="31">
        <f t="shared" si="3"/>
        <v>64.516129032258064</v>
      </c>
      <c r="AA35" s="31">
        <f t="shared" si="3"/>
        <v>64.516129032258064</v>
      </c>
      <c r="AB35" s="31">
        <f t="shared" si="3"/>
        <v>64.516129032258064</v>
      </c>
      <c r="AC35" s="31">
        <f t="shared" si="3"/>
        <v>64.516129032258064</v>
      </c>
      <c r="AD35" s="31">
        <f t="shared" si="3"/>
        <v>64.516129032258064</v>
      </c>
      <c r="AE35" s="31">
        <f t="shared" si="3"/>
        <v>64.516129032258064</v>
      </c>
      <c r="AF35" s="31">
        <f t="shared" si="3"/>
        <v>64.516129032258064</v>
      </c>
      <c r="AG35" s="31">
        <f t="shared" si="3"/>
        <v>64.516129032258064</v>
      </c>
      <c r="AH35" s="31">
        <f t="shared" si="3"/>
        <v>64.516129032258064</v>
      </c>
      <c r="AI35" s="31">
        <f t="shared" si="3"/>
        <v>64.516129032258064</v>
      </c>
      <c r="AJ35" s="31">
        <f t="shared" si="3"/>
        <v>64.516129032258064</v>
      </c>
      <c r="AK35" s="31">
        <f t="shared" si="3"/>
        <v>64.516129032258064</v>
      </c>
      <c r="AL35" s="31">
        <f t="shared" si="3"/>
        <v>64.516129032258064</v>
      </c>
      <c r="AM35" s="31">
        <f t="shared" si="3"/>
        <v>64.516129032258064</v>
      </c>
      <c r="AN35" s="31">
        <f t="shared" si="3"/>
        <v>64.516129032258064</v>
      </c>
      <c r="AO35" s="31">
        <f t="shared" si="3"/>
        <v>64.516129032258064</v>
      </c>
      <c r="AP35" s="32">
        <f>AP34*100/111</f>
        <v>1997.2972972972973</v>
      </c>
      <c r="AQ35" s="6"/>
    </row>
    <row r="36" spans="1:43">
      <c r="A36" s="28"/>
      <c r="B36" s="28"/>
      <c r="C36" s="34"/>
      <c r="D36" s="25"/>
      <c r="E36" s="23"/>
      <c r="F36" s="23"/>
      <c r="G36" s="23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5"/>
      <c r="AG36" s="25"/>
      <c r="AH36" s="25"/>
      <c r="AI36" s="25"/>
      <c r="AJ36" s="25"/>
      <c r="AK36" s="25"/>
      <c r="AL36" s="25"/>
      <c r="AM36" s="25"/>
      <c r="AN36" s="25"/>
      <c r="AO36" s="24"/>
      <c r="AP36" s="25"/>
      <c r="AQ36" s="25"/>
    </row>
    <row r="37" spans="1:43">
      <c r="D37" s="49" t="s">
        <v>45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AF37" s="3"/>
      <c r="AG37" s="3"/>
      <c r="AH37" s="3"/>
      <c r="AI37" s="3"/>
      <c r="AJ37" s="3"/>
      <c r="AK37" s="3"/>
      <c r="AL37" s="3"/>
      <c r="AM37" s="3"/>
      <c r="AN37" s="3"/>
    </row>
    <row r="38" spans="1:43">
      <c r="A38" s="22"/>
      <c r="D38" s="27" t="s">
        <v>55</v>
      </c>
      <c r="E38" s="2"/>
      <c r="F38" s="71" t="s">
        <v>46</v>
      </c>
      <c r="G38" s="71"/>
      <c r="H38" s="71" t="s">
        <v>56</v>
      </c>
      <c r="I38" s="71"/>
      <c r="J38" s="71" t="s">
        <v>47</v>
      </c>
      <c r="K38" s="71"/>
      <c r="L38" s="23" t="s">
        <v>48</v>
      </c>
      <c r="M38" s="23" t="s">
        <v>49</v>
      </c>
      <c r="N38" s="71" t="s">
        <v>60</v>
      </c>
      <c r="O38" s="71"/>
      <c r="P38" s="71"/>
      <c r="Q38" s="71"/>
      <c r="R38" s="71"/>
      <c r="S38" s="71"/>
      <c r="T38" s="71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D39" s="27" t="s">
        <v>53</v>
      </c>
      <c r="E39" s="2"/>
      <c r="F39" s="71" t="s">
        <v>46</v>
      </c>
      <c r="G39" s="71"/>
      <c r="H39" s="71" t="s">
        <v>57</v>
      </c>
      <c r="I39" s="71"/>
      <c r="J39" s="71" t="s">
        <v>47</v>
      </c>
      <c r="K39" s="71"/>
      <c r="L39" s="23" t="s">
        <v>48</v>
      </c>
      <c r="M39" s="23" t="s">
        <v>49</v>
      </c>
      <c r="N39" s="71" t="s">
        <v>60</v>
      </c>
      <c r="O39" s="71"/>
      <c r="P39" s="71"/>
      <c r="Q39" s="71"/>
      <c r="R39" s="71"/>
      <c r="S39" s="71"/>
      <c r="T39" s="71"/>
      <c r="U39" s="24"/>
      <c r="AF39" s="2" t="s">
        <v>38</v>
      </c>
    </row>
    <row r="40" spans="1:43">
      <c r="D40" s="27" t="s">
        <v>52</v>
      </c>
      <c r="E40" s="2"/>
      <c r="F40" s="71" t="s">
        <v>46</v>
      </c>
      <c r="G40" s="71"/>
      <c r="H40" s="71" t="s">
        <v>58</v>
      </c>
      <c r="I40" s="71"/>
      <c r="J40" s="71" t="s">
        <v>47</v>
      </c>
      <c r="K40" s="71"/>
      <c r="L40" s="23" t="s">
        <v>48</v>
      </c>
      <c r="M40" s="23" t="s">
        <v>49</v>
      </c>
      <c r="N40" s="71" t="s">
        <v>60</v>
      </c>
      <c r="O40" s="71"/>
      <c r="P40" s="71"/>
      <c r="Q40" s="71"/>
      <c r="R40" s="71"/>
      <c r="S40" s="71"/>
      <c r="T40" s="71"/>
      <c r="U40" s="24"/>
      <c r="AF40" s="2"/>
      <c r="AG40" s="1" t="s">
        <v>39</v>
      </c>
    </row>
    <row r="41" spans="1:43">
      <c r="D41" s="27" t="s">
        <v>51</v>
      </c>
      <c r="E41" s="2"/>
      <c r="F41" s="71" t="s">
        <v>46</v>
      </c>
      <c r="G41" s="71"/>
      <c r="H41" s="71" t="s">
        <v>59</v>
      </c>
      <c r="I41" s="71"/>
      <c r="J41" s="71" t="s">
        <v>47</v>
      </c>
      <c r="K41" s="71"/>
      <c r="L41" s="23" t="s">
        <v>48</v>
      </c>
      <c r="M41" s="23" t="s">
        <v>49</v>
      </c>
      <c r="N41" s="71" t="s">
        <v>60</v>
      </c>
      <c r="O41" s="71"/>
      <c r="P41" s="71"/>
      <c r="Q41" s="71"/>
      <c r="R41" s="71"/>
      <c r="S41" s="71"/>
      <c r="T41" s="71"/>
      <c r="U41" s="24"/>
      <c r="AF41" s="2" t="s">
        <v>40</v>
      </c>
      <c r="AG41" s="2"/>
      <c r="AH41" s="2"/>
      <c r="AI41" s="2"/>
      <c r="AJ41" s="2"/>
      <c r="AK41" s="2"/>
      <c r="AL41" s="2"/>
      <c r="AM41" s="2"/>
      <c r="AN41" s="2"/>
      <c r="AO41" s="2"/>
    </row>
    <row r="42" spans="1:43">
      <c r="D42" s="27" t="s">
        <v>50</v>
      </c>
      <c r="E42" s="2"/>
      <c r="F42" s="71" t="s">
        <v>46</v>
      </c>
      <c r="G42" s="71"/>
      <c r="H42" s="71" t="s">
        <v>54</v>
      </c>
      <c r="I42" s="71"/>
      <c r="J42" s="71" t="s">
        <v>47</v>
      </c>
      <c r="K42" s="71"/>
      <c r="L42" s="23" t="s">
        <v>48</v>
      </c>
      <c r="M42" s="23" t="s">
        <v>49</v>
      </c>
      <c r="N42" s="71" t="s">
        <v>60</v>
      </c>
      <c r="O42" s="71"/>
      <c r="P42" s="71"/>
      <c r="Q42" s="71"/>
      <c r="R42" s="71"/>
      <c r="S42" s="71"/>
      <c r="T42" s="71"/>
      <c r="U42" s="2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E43" s="2"/>
      <c r="F43" s="2"/>
      <c r="G43" s="2"/>
      <c r="H43" s="2"/>
      <c r="I43" s="2"/>
      <c r="J43" s="2"/>
      <c r="K43" s="2"/>
      <c r="R43" s="67"/>
      <c r="S43" s="67"/>
      <c r="T43" s="24"/>
      <c r="U43" s="24"/>
    </row>
    <row r="44" spans="1:43">
      <c r="E44" s="21"/>
      <c r="F44" s="21"/>
      <c r="R44" s="24"/>
      <c r="S44" s="20"/>
      <c r="T44" s="24"/>
      <c r="U44" s="24"/>
    </row>
    <row r="45" spans="1:43">
      <c r="E45" s="19"/>
      <c r="F45" s="19"/>
      <c r="G45" s="19"/>
      <c r="H45" s="20"/>
      <c r="I45" s="18"/>
      <c r="J45" s="17"/>
      <c r="R45" s="24"/>
      <c r="S45" s="67"/>
      <c r="T45" s="67"/>
      <c r="U45" s="24"/>
    </row>
    <row r="46" spans="1:43">
      <c r="H46" s="20"/>
      <c r="I46" s="17"/>
      <c r="J46" s="17"/>
    </row>
  </sheetData>
  <mergeCells count="41">
    <mergeCell ref="N38:T38"/>
    <mergeCell ref="N39:T39"/>
    <mergeCell ref="B8:D8"/>
    <mergeCell ref="F39:G39"/>
    <mergeCell ref="H39:I39"/>
    <mergeCell ref="J39:K39"/>
    <mergeCell ref="F38:G38"/>
    <mergeCell ref="H38:I38"/>
    <mergeCell ref="J38:K38"/>
    <mergeCell ref="S45:T45"/>
    <mergeCell ref="T6:W6"/>
    <mergeCell ref="A6:A8"/>
    <mergeCell ref="R43:S43"/>
    <mergeCell ref="F40:G40"/>
    <mergeCell ref="F41:G41"/>
    <mergeCell ref="F42:G42"/>
    <mergeCell ref="H40:I40"/>
    <mergeCell ref="H41:I41"/>
    <mergeCell ref="H42:I42"/>
    <mergeCell ref="J40:K40"/>
    <mergeCell ref="J41:K41"/>
    <mergeCell ref="J42:K42"/>
    <mergeCell ref="N40:T40"/>
    <mergeCell ref="N41:T41"/>
    <mergeCell ref="N42:T42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2016-06-16T03:58:44Z</dcterms:modified>
</cp:coreProperties>
</file>